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Αυτό_το_βιβλίο_εργασίας" hidePivotFieldList="1"/>
  <mc:AlternateContent xmlns:mc="http://schemas.openxmlformats.org/markup-compatibility/2006">
    <mc:Choice Requires="x15">
      <x15ac:absPath xmlns:x15ac="http://schemas.microsoft.com/office/spreadsheetml/2010/11/ac" url="C:\Users\marag\Documents\ΠΕΚΕΣ\ΒΙΒΛΙΟ ΓΕΛ\υλικό για συγγραφή\kef3\"/>
    </mc:Choice>
  </mc:AlternateContent>
  <xr:revisionPtr revIDLastSave="0" documentId="13_ncr:1_{47FCFBD5-3197-471F-810C-4BC02A0519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ssword brute-force" sheetId="1" r:id="rId1"/>
  </sheets>
  <calcPr calcId="191029"/>
</workbook>
</file>

<file path=xl/calcChain.xml><?xml version="1.0" encoding="utf-8"?>
<calcChain xmlns="http://schemas.openxmlformats.org/spreadsheetml/2006/main">
  <c r="D5" i="1" l="1"/>
  <c r="B8" i="1"/>
  <c r="B9" i="1" s="1"/>
  <c r="B10" i="1" s="1"/>
  <c r="B11" i="1" s="1"/>
  <c r="B12" i="1" s="1"/>
  <c r="B13" i="1" s="1"/>
  <c r="B14" i="1" s="1"/>
  <c r="B15" i="1" s="1"/>
  <c r="B16" i="1" s="1"/>
  <c r="B17" i="1" s="1"/>
  <c r="C17" i="1" s="1"/>
  <c r="D17" i="1" l="1"/>
  <c r="F17" i="1" s="1"/>
  <c r="G17" i="1" s="1"/>
  <c r="C11" i="1"/>
  <c r="D11" i="1" s="1"/>
  <c r="C13" i="1"/>
  <c r="D13" i="1" s="1"/>
  <c r="C14" i="1"/>
  <c r="D14" i="1" s="1"/>
  <c r="C15" i="1"/>
  <c r="D15" i="1" s="1"/>
  <c r="C16" i="1"/>
  <c r="D16" i="1" s="1"/>
  <c r="C8" i="1"/>
  <c r="D8" i="1" s="1"/>
  <c r="C9" i="1"/>
  <c r="D9" i="1" s="1"/>
  <c r="C10" i="1"/>
  <c r="D10" i="1" s="1"/>
  <c r="C12" i="1"/>
  <c r="D12" i="1" s="1"/>
  <c r="F9" i="1" l="1"/>
  <c r="G9" i="1" s="1"/>
  <c r="F8" i="1"/>
  <c r="G8" i="1" s="1"/>
  <c r="F10" i="1"/>
  <c r="G10" i="1" s="1"/>
  <c r="F11" i="1" l="1"/>
  <c r="G11" i="1" s="1"/>
  <c r="F12" i="1" l="1"/>
  <c r="G12" i="1" s="1"/>
  <c r="F13" i="1" l="1"/>
  <c r="G13" i="1" s="1"/>
  <c r="F14" i="1" l="1"/>
  <c r="G14" i="1" s="1"/>
  <c r="F15" i="1" l="1"/>
  <c r="G15" i="1" s="1"/>
  <c r="F16" i="1"/>
  <c r="G16" i="1" s="1"/>
</calcChain>
</file>

<file path=xl/sharedStrings.xml><?xml version="1.0" encoding="utf-8"?>
<sst xmlns="http://schemas.openxmlformats.org/spreadsheetml/2006/main" count="8" uniqueCount="8">
  <si>
    <t>σπάσιμο κωδικού (έτη)</t>
  </si>
  <si>
    <t>σπάσιμο κωδικού 
(ημέρες)</t>
  </si>
  <si>
    <t>μήκος 
κωδικού</t>
  </si>
  <si>
    <t>πλήθος 
κωδικών</t>
  </si>
  <si>
    <t>αρχικό μήκος κωδικού</t>
  </si>
  <si>
    <t>πλήθος διαφορετικών συμβόλων κωδικού</t>
  </si>
  <si>
    <t>χρόνος δοκιμής ενός κωδικού</t>
  </si>
  <si>
    <r>
      <t xml:space="preserve">σπάσιμο κωδικού (sec)
</t>
    </r>
    <r>
      <rPr>
        <sz val="8"/>
        <color rgb="FF000000"/>
        <rFont val="Ubuntu"/>
        <family val="2"/>
        <charset val="161"/>
      </rPr>
      <t>(μήκος κωδικού) * (χρόνος δοκιμής)</t>
    </r>
    <r>
      <rPr>
        <sz val="10"/>
        <color rgb="FF000000"/>
        <rFont val="Ubuntu"/>
        <family val="2"/>
        <charset val="16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</si>
</sst>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;[Red]#,##0"/>
    <numFmt numFmtId="166" formatCode="#,##0.00;[Red]#,##0.00"/>
  </numFmts>
  <fonts count="6" x14ac:knownFonts="1">
    <font>
      <sz val="10"/>
      <color rgb="FF000000"/>
      <name val="Arial"/>
      <scheme val="minor"/>
    </font>
    <font>
      <sz val="10"/>
      <color theme="0"/>
      <name val="Arial"/>
      <family val="2"/>
      <charset val="161"/>
      <scheme val="minor"/>
    </font>
    <font>
      <sz val="9"/>
      <color rgb="FF000000"/>
      <name val="Ubuntu"/>
      <family val="2"/>
      <charset val="161"/>
    </font>
    <font>
      <sz val="10"/>
      <color rgb="FF000000"/>
      <name val="Ubuntu"/>
      <family val="2"/>
      <charset val="161"/>
    </font>
    <font>
      <sz val="8"/>
      <color rgb="FF000000"/>
      <name val="Ubuntu"/>
      <family val="2"/>
      <charset val="161"/>
    </font>
    <font>
      <b/>
      <sz val="8"/>
      <color rgb="FF000000"/>
      <name val="Ubuntu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" fillId="0" borderId="0" xfId="0" applyFont="1"/>
    <xf numFmtId="0" fontId="3" fillId="0" borderId="0" xfId="0" applyFont="1"/>
    <xf numFmtId="0" fontId="3" fillId="0" borderId="5" xfId="0" applyFont="1" applyBorder="1"/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/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5" fontId="3" fillId="0" borderId="6" xfId="0" applyNumberFormat="1" applyFont="1" applyBorder="1"/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165" fontId="3" fillId="0" borderId="8" xfId="0" applyNumberFormat="1" applyFont="1" applyBorder="1"/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right"/>
    </xf>
    <xf numFmtId="166" fontId="3" fillId="0" borderId="8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 sz="1100">
                <a:latin typeface="Ubuntu" panose="020B0504030602030204" pitchFamily="34" charset="0"/>
              </a:rPr>
              <a:t>σπάσιμο κωδικού 
(ημέρες)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'password brute-force'!$F$7</c:f>
              <c:strCache>
                <c:ptCount val="1"/>
                <c:pt idx="0">
                  <c:v>σπάσιμο κωδικού 
(ημέρες)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'password brute-force'!$B$8:$B$17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'password brute-force'!$F$8:$F$17</c:f>
              <c:numCache>
                <c:formatCode>0.00;[Red]0.00</c:formatCode>
                <c:ptCount val="10"/>
                <c:pt idx="0">
                  <c:v>1.1574074074074074E-6</c:v>
                </c:pt>
                <c:pt idx="1">
                  <c:v>1.1574074074074073E-5</c:v>
                </c:pt>
                <c:pt idx="2">
                  <c:v>1.1574074074074075E-4</c:v>
                </c:pt>
                <c:pt idx="3">
                  <c:v>1.1574074074074076E-3</c:v>
                </c:pt>
                <c:pt idx="4">
                  <c:v>1.1574074074074073E-2</c:v>
                </c:pt>
                <c:pt idx="5">
                  <c:v>0.11574074074074074</c:v>
                </c:pt>
                <c:pt idx="6">
                  <c:v>1.1574074074074074</c:v>
                </c:pt>
                <c:pt idx="7">
                  <c:v>11.574074074074073</c:v>
                </c:pt>
                <c:pt idx="8">
                  <c:v>115.74074074074075</c:v>
                </c:pt>
                <c:pt idx="9">
                  <c:v>1157.4074074074074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BC-4028-926D-A162A3221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300536"/>
        <c:axId val="785295496"/>
      </c:scatterChart>
      <c:valAx>
        <c:axId val="785300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785295496"/>
        <c:crosses val="autoZero"/>
        <c:crossBetween val="midCat"/>
      </c:valAx>
      <c:valAx>
        <c:axId val="785295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;[Red]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785300536"/>
        <c:crosses val="autoZero"/>
        <c:crossBetween val="midCat"/>
        <c:majorUnit val="3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 sz="1100"/>
              <a:t>σπάσιμο κωδικού </a:t>
            </a:r>
            <a:br>
              <a:rPr lang="el-GR" sz="1100"/>
            </a:br>
            <a:r>
              <a:rPr lang="el-GR" sz="1100"/>
              <a:t>(έτη)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'password brute-force'!$G$7</c:f>
              <c:strCache>
                <c:ptCount val="1"/>
                <c:pt idx="0">
                  <c:v>σπάσιμο κωδικού (έτη)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'password brute-force'!$B$8:$B$17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'password brute-force'!$G$8:$G$17</c:f>
              <c:numCache>
                <c:formatCode>0.00;[Red]0.00</c:formatCode>
                <c:ptCount val="10"/>
                <c:pt idx="0">
                  <c:v>3.2150205761316874E-9</c:v>
                </c:pt>
                <c:pt idx="1">
                  <c:v>3.2150205761316868E-8</c:v>
                </c:pt>
                <c:pt idx="2">
                  <c:v>3.2150205761316875E-7</c:v>
                </c:pt>
                <c:pt idx="3">
                  <c:v>3.2150205761316876E-6</c:v>
                </c:pt>
                <c:pt idx="4">
                  <c:v>3.2150205761316868E-5</c:v>
                </c:pt>
                <c:pt idx="5">
                  <c:v>3.2150205761316872E-4</c:v>
                </c:pt>
                <c:pt idx="6">
                  <c:v>3.2150205761316869E-3</c:v>
                </c:pt>
                <c:pt idx="7">
                  <c:v>3.2150205761316865E-2</c:v>
                </c:pt>
                <c:pt idx="8">
                  <c:v>0.32150205761316875</c:v>
                </c:pt>
                <c:pt idx="9">
                  <c:v>3.2150205761316872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DA-4594-8729-E1206ABD0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487360"/>
        <c:axId val="478484120"/>
      </c:scatterChart>
      <c:valAx>
        <c:axId val="478487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478484120"/>
        <c:crosses val="autoZero"/>
        <c:crossBetween val="midCat"/>
      </c:valAx>
      <c:valAx>
        <c:axId val="478484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;[Red]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47848736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pin" dx="26" fmlaLink="$B$5" max="20" page="10"/>
</file>

<file path=xl/ctrlProps/ctrlProp2.xml><?xml version="1.0" encoding="utf-8"?>
<formControlPr xmlns="http://schemas.microsoft.com/office/spreadsheetml/2009/9/main" objectType="Spin" dx="26" fmlaLink="$A$20" max="10" page="10"/>
</file>

<file path=xl/ctrlProps/ctrlProp3.xml><?xml version="1.0" encoding="utf-8"?>
<formControlPr xmlns="http://schemas.microsoft.com/office/spreadsheetml/2009/9/main" objectType="Spin" dx="26" fmlaLink="$F$5" max="40" min="4" page="10" val="12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7620</xdr:colOff>
          <xdr:row>1</xdr:row>
          <xdr:rowOff>45720</xdr:rowOff>
        </xdr:from>
        <xdr:to>
          <xdr:col>2</xdr:col>
          <xdr:colOff>1036320</xdr:colOff>
          <xdr:row>4</xdr:row>
          <xdr:rowOff>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7620</xdr:colOff>
          <xdr:row>1</xdr:row>
          <xdr:rowOff>38100</xdr:rowOff>
        </xdr:from>
        <xdr:to>
          <xdr:col>4</xdr:col>
          <xdr:colOff>929640</xdr:colOff>
          <xdr:row>3</xdr:row>
          <xdr:rowOff>190500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7</xdr:col>
      <xdr:colOff>308444</xdr:colOff>
      <xdr:row>0</xdr:row>
      <xdr:rowOff>41082</xdr:rowOff>
    </xdr:from>
    <xdr:to>
      <xdr:col>10</xdr:col>
      <xdr:colOff>636104</xdr:colOff>
      <xdr:row>7</xdr:row>
      <xdr:rowOff>13252</xdr:rowOff>
    </xdr:to>
    <xdr:graphicFrame macro="">
      <xdr:nvGraphicFramePr>
        <xdr:cNvPr id="4" name="Γράφημ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7620</xdr:colOff>
          <xdr:row>1</xdr:row>
          <xdr:rowOff>45720</xdr:rowOff>
        </xdr:from>
        <xdr:to>
          <xdr:col>7</xdr:col>
          <xdr:colOff>0</xdr:colOff>
          <xdr:row>3</xdr:row>
          <xdr:rowOff>190500</xdr:rowOff>
        </xdr:to>
        <xdr:sp macro="" textlink="">
          <xdr:nvSpPr>
            <xdr:cNvPr id="1030" name="Spinner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7</xdr:col>
      <xdr:colOff>324679</xdr:colOff>
      <xdr:row>7</xdr:row>
      <xdr:rowOff>142461</xdr:rowOff>
    </xdr:from>
    <xdr:to>
      <xdr:col>10</xdr:col>
      <xdr:colOff>642732</xdr:colOff>
      <xdr:row>17</xdr:row>
      <xdr:rowOff>119269</xdr:rowOff>
    </xdr:to>
    <xdr:graphicFrame macro="">
      <xdr:nvGraphicFramePr>
        <xdr:cNvPr id="2" name="Γράφημα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Φύλλο1">
    <outlinePr summaryBelow="0" summaryRight="0"/>
  </sheetPr>
  <dimension ref="A1:H20"/>
  <sheetViews>
    <sheetView showGridLines="0" tabSelected="1" zoomScale="115" zoomScaleNormal="115" workbookViewId="0">
      <selection activeCell="F11" sqref="F11"/>
    </sheetView>
  </sheetViews>
  <sheetFormatPr defaultColWidth="12.6640625" defaultRowHeight="15.75" customHeight="1" x14ac:dyDescent="0.25"/>
  <cols>
    <col min="1" max="1" width="5" customWidth="1"/>
    <col min="2" max="2" width="15.44140625" customWidth="1"/>
    <col min="3" max="3" width="17.21875" customWidth="1"/>
    <col min="4" max="4" width="13.21875" customWidth="1"/>
    <col min="5" max="5" width="17.5546875" customWidth="1"/>
    <col min="6" max="6" width="18.6640625" customWidth="1"/>
    <col min="7" max="7" width="13.5546875" customWidth="1"/>
    <col min="8" max="8" width="16.6640625" customWidth="1"/>
  </cols>
  <sheetData>
    <row r="1" spans="2:8" ht="29.4" customHeight="1" thickBot="1" x14ac:dyDescent="0.3"/>
    <row r="2" spans="2:8" ht="3.6" customHeight="1" x14ac:dyDescent="0.25">
      <c r="B2" s="2"/>
      <c r="C2" s="1"/>
      <c r="D2" s="1"/>
      <c r="E2" s="1"/>
      <c r="F2" s="1"/>
      <c r="G2" s="3"/>
    </row>
    <row r="3" spans="2:8" ht="15.75" customHeight="1" x14ac:dyDescent="0.25">
      <c r="B3" s="25" t="s">
        <v>4</v>
      </c>
      <c r="C3" s="5"/>
      <c r="D3" s="26" t="s">
        <v>6</v>
      </c>
      <c r="E3" s="5"/>
      <c r="F3" s="26" t="s">
        <v>5</v>
      </c>
      <c r="G3" s="6"/>
      <c r="H3" s="21"/>
    </row>
    <row r="4" spans="2:8" ht="15.75" customHeight="1" x14ac:dyDescent="0.25">
      <c r="B4" s="25"/>
      <c r="C4" s="5"/>
      <c r="D4" s="26"/>
      <c r="E4" s="5"/>
      <c r="F4" s="26"/>
      <c r="G4" s="6"/>
      <c r="H4" s="21"/>
    </row>
    <row r="5" spans="2:8" ht="15.75" customHeight="1" x14ac:dyDescent="0.25">
      <c r="B5" s="7">
        <v>1</v>
      </c>
      <c r="C5" s="5"/>
      <c r="D5" s="8">
        <f>A20/100</f>
        <v>0.01</v>
      </c>
      <c r="E5" s="5"/>
      <c r="F5" s="8">
        <v>10</v>
      </c>
      <c r="G5" s="6"/>
    </row>
    <row r="6" spans="2:8" ht="15.75" customHeight="1" x14ac:dyDescent="0.25">
      <c r="B6" s="9"/>
      <c r="C6" s="5"/>
      <c r="D6" s="5"/>
      <c r="E6" s="5"/>
      <c r="F6" s="5"/>
      <c r="G6" s="6"/>
    </row>
    <row r="7" spans="2:8" ht="39" customHeight="1" x14ac:dyDescent="0.25">
      <c r="B7" s="10" t="s">
        <v>2</v>
      </c>
      <c r="C7" s="11" t="s">
        <v>3</v>
      </c>
      <c r="D7" s="22" t="s">
        <v>7</v>
      </c>
      <c r="E7" s="22"/>
      <c r="F7" s="11" t="s">
        <v>1</v>
      </c>
      <c r="G7" s="12" t="s">
        <v>0</v>
      </c>
    </row>
    <row r="8" spans="2:8" ht="15.75" customHeight="1" x14ac:dyDescent="0.25">
      <c r="B8" s="13">
        <f>$B$5</f>
        <v>1</v>
      </c>
      <c r="C8" s="14">
        <f>$F5^B8</f>
        <v>10</v>
      </c>
      <c r="D8" s="23">
        <f t="shared" ref="D8:D17" si="0">C8*$D$5</f>
        <v>0.1</v>
      </c>
      <c r="E8" s="23"/>
      <c r="F8" s="15">
        <f t="shared" ref="F8:F17" si="1">D8/24/3600</f>
        <v>1.1574074074074074E-6</v>
      </c>
      <c r="G8" s="16">
        <f>F8/30/12</f>
        <v>3.2150205761316874E-9</v>
      </c>
    </row>
    <row r="9" spans="2:8" ht="15.75" customHeight="1" x14ac:dyDescent="0.25">
      <c r="B9" s="13">
        <f>B8+1</f>
        <v>2</v>
      </c>
      <c r="C9" s="14">
        <f>$F5^B9</f>
        <v>100</v>
      </c>
      <c r="D9" s="23">
        <f t="shared" si="0"/>
        <v>1</v>
      </c>
      <c r="E9" s="23"/>
      <c r="F9" s="15">
        <f t="shared" si="1"/>
        <v>1.1574074074074073E-5</v>
      </c>
      <c r="G9" s="16">
        <f t="shared" ref="G9:G17" si="2">F9/30/12</f>
        <v>3.2150205761316868E-8</v>
      </c>
    </row>
    <row r="10" spans="2:8" ht="15.75" customHeight="1" x14ac:dyDescent="0.25">
      <c r="B10" s="13">
        <f>B9+1</f>
        <v>3</v>
      </c>
      <c r="C10" s="14">
        <f>$F5^B10</f>
        <v>1000</v>
      </c>
      <c r="D10" s="23">
        <f t="shared" si="0"/>
        <v>10</v>
      </c>
      <c r="E10" s="23"/>
      <c r="F10" s="15">
        <f t="shared" si="1"/>
        <v>1.1574074074074075E-4</v>
      </c>
      <c r="G10" s="16">
        <f t="shared" si="2"/>
        <v>3.2150205761316875E-7</v>
      </c>
    </row>
    <row r="11" spans="2:8" ht="15.75" customHeight="1" x14ac:dyDescent="0.25">
      <c r="B11" s="13">
        <f t="shared" ref="B11:B16" si="3">B10+1</f>
        <v>4</v>
      </c>
      <c r="C11" s="14">
        <f>$F5^B11</f>
        <v>10000</v>
      </c>
      <c r="D11" s="23">
        <f t="shared" si="0"/>
        <v>100</v>
      </c>
      <c r="E11" s="23"/>
      <c r="F11" s="15">
        <f t="shared" si="1"/>
        <v>1.1574074074074076E-3</v>
      </c>
      <c r="G11" s="16">
        <f t="shared" si="2"/>
        <v>3.2150205761316876E-6</v>
      </c>
    </row>
    <row r="12" spans="2:8" ht="15.75" customHeight="1" x14ac:dyDescent="0.25">
      <c r="B12" s="13">
        <f t="shared" si="3"/>
        <v>5</v>
      </c>
      <c r="C12" s="14">
        <f>$F5^B12</f>
        <v>100000</v>
      </c>
      <c r="D12" s="23">
        <f t="shared" si="0"/>
        <v>1000</v>
      </c>
      <c r="E12" s="23"/>
      <c r="F12" s="15">
        <f t="shared" si="1"/>
        <v>1.1574074074074073E-2</v>
      </c>
      <c r="G12" s="16">
        <f t="shared" si="2"/>
        <v>3.2150205761316868E-5</v>
      </c>
    </row>
    <row r="13" spans="2:8" ht="15.75" customHeight="1" x14ac:dyDescent="0.25">
      <c r="B13" s="13">
        <f t="shared" si="3"/>
        <v>6</v>
      </c>
      <c r="C13" s="14">
        <f>$F5^B13</f>
        <v>1000000</v>
      </c>
      <c r="D13" s="23">
        <f t="shared" si="0"/>
        <v>10000</v>
      </c>
      <c r="E13" s="23"/>
      <c r="F13" s="15">
        <f t="shared" si="1"/>
        <v>0.11574074074074074</v>
      </c>
      <c r="G13" s="16">
        <f t="shared" si="2"/>
        <v>3.2150205761316872E-4</v>
      </c>
    </row>
    <row r="14" spans="2:8" ht="15.75" customHeight="1" x14ac:dyDescent="0.25">
      <c r="B14" s="13">
        <f t="shared" si="3"/>
        <v>7</v>
      </c>
      <c r="C14" s="14">
        <f>$F5^B14</f>
        <v>10000000</v>
      </c>
      <c r="D14" s="23">
        <f t="shared" si="0"/>
        <v>100000</v>
      </c>
      <c r="E14" s="23"/>
      <c r="F14" s="15">
        <f t="shared" si="1"/>
        <v>1.1574074074074074</v>
      </c>
      <c r="G14" s="16">
        <f t="shared" si="2"/>
        <v>3.2150205761316869E-3</v>
      </c>
    </row>
    <row r="15" spans="2:8" ht="15.75" customHeight="1" x14ac:dyDescent="0.25">
      <c r="B15" s="13">
        <f t="shared" si="3"/>
        <v>8</v>
      </c>
      <c r="C15" s="14">
        <f>$F5^B15</f>
        <v>100000000</v>
      </c>
      <c r="D15" s="23">
        <f t="shared" si="0"/>
        <v>1000000</v>
      </c>
      <c r="E15" s="23"/>
      <c r="F15" s="15">
        <f t="shared" si="1"/>
        <v>11.574074074074073</v>
      </c>
      <c r="G15" s="16">
        <f t="shared" si="2"/>
        <v>3.2150205761316865E-2</v>
      </c>
    </row>
    <row r="16" spans="2:8" ht="15.75" customHeight="1" x14ac:dyDescent="0.25">
      <c r="B16" s="13">
        <f t="shared" si="3"/>
        <v>9</v>
      </c>
      <c r="C16" s="14">
        <f>$F5^B16</f>
        <v>1000000000</v>
      </c>
      <c r="D16" s="23">
        <f t="shared" si="0"/>
        <v>10000000</v>
      </c>
      <c r="E16" s="23"/>
      <c r="F16" s="15">
        <f t="shared" si="1"/>
        <v>115.74074074074075</v>
      </c>
      <c r="G16" s="16">
        <f t="shared" si="2"/>
        <v>0.32150205761316875</v>
      </c>
    </row>
    <row r="17" spans="1:7" ht="15.75" customHeight="1" thickBot="1" x14ac:dyDescent="0.3">
      <c r="B17" s="17">
        <f t="shared" ref="B17" si="4">B16+1</f>
        <v>10</v>
      </c>
      <c r="C17" s="18">
        <f>$F5^B17</f>
        <v>10000000000</v>
      </c>
      <c r="D17" s="24">
        <f t="shared" si="0"/>
        <v>100000000</v>
      </c>
      <c r="E17" s="24"/>
      <c r="F17" s="19">
        <f t="shared" si="1"/>
        <v>1157.4074074074074</v>
      </c>
      <c r="G17" s="20">
        <f t="shared" si="2"/>
        <v>3.2150205761316872</v>
      </c>
    </row>
    <row r="20" spans="1:7" ht="15.75" customHeight="1" x14ac:dyDescent="0.25">
      <c r="A20" s="4">
        <v>1</v>
      </c>
    </row>
  </sheetData>
  <mergeCells count="15">
    <mergeCell ref="D16:E16"/>
    <mergeCell ref="D17:E17"/>
    <mergeCell ref="B3:B4"/>
    <mergeCell ref="D3:D4"/>
    <mergeCell ref="F3:F4"/>
    <mergeCell ref="D11:E11"/>
    <mergeCell ref="D12:E12"/>
    <mergeCell ref="D13:E13"/>
    <mergeCell ref="D14:E14"/>
    <mergeCell ref="D15:E15"/>
    <mergeCell ref="H3:H4"/>
    <mergeCell ref="D7:E7"/>
    <mergeCell ref="D8:E8"/>
    <mergeCell ref="D9:E9"/>
    <mergeCell ref="D10:E10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2</xdr:col>
                    <xdr:colOff>7620</xdr:colOff>
                    <xdr:row>1</xdr:row>
                    <xdr:rowOff>45720</xdr:rowOff>
                  </from>
                  <to>
                    <xdr:col>2</xdr:col>
                    <xdr:colOff>1036320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Spinner 3">
              <controlPr defaultSize="0" autoPict="0">
                <anchor moveWithCells="1" sizeWithCells="1">
                  <from>
                    <xdr:col>4</xdr:col>
                    <xdr:colOff>7620</xdr:colOff>
                    <xdr:row>1</xdr:row>
                    <xdr:rowOff>38100</xdr:rowOff>
                  </from>
                  <to>
                    <xdr:col>4</xdr:col>
                    <xdr:colOff>929640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Spinner 6">
              <controlPr defaultSize="0" autoPict="0">
                <anchor moveWithCells="1" sizeWithCells="1">
                  <from>
                    <xdr:col>6</xdr:col>
                    <xdr:colOff>7620</xdr:colOff>
                    <xdr:row>1</xdr:row>
                    <xdr:rowOff>45720</xdr:rowOff>
                  </from>
                  <to>
                    <xdr:col>7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password brute-force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maragos</dc:creator>
  <cp:lastModifiedBy>kostas maragos</cp:lastModifiedBy>
  <dcterms:created xsi:type="dcterms:W3CDTF">2024-03-12T20:17:27Z</dcterms:created>
  <dcterms:modified xsi:type="dcterms:W3CDTF">2024-03-14T17:00:57Z</dcterms:modified>
</cp:coreProperties>
</file>